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faturaSySO\Contratos SySO\2026\2. Sistema de alarmas y detectores\00. SOLPED\"/>
    </mc:Choice>
  </mc:AlternateContent>
  <bookViews>
    <workbookView xWindow="0" yWindow="0" windowWidth="19200" windowHeight="7176" tabRatio="765"/>
  </bookViews>
  <sheets>
    <sheet name="Formato B-1" sheetId="3" r:id="rId1"/>
  </sheets>
  <calcPr calcId="162913"/>
</workbook>
</file>

<file path=xl/calcChain.xml><?xml version="1.0" encoding="utf-8"?>
<calcChain xmlns="http://schemas.openxmlformats.org/spreadsheetml/2006/main">
  <c r="M27" i="3" l="1"/>
  <c r="M21" i="3" l="1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F27" i="3"/>
  <c r="F28" i="3"/>
  <c r="F29" i="3"/>
  <c r="F30" i="3"/>
  <c r="F31" i="3"/>
  <c r="F26" i="3"/>
  <c r="F32" i="3" l="1"/>
  <c r="M6" i="3"/>
  <c r="M26" i="3" l="1"/>
  <c r="F23" i="3"/>
  <c r="E11" i="3" l="1"/>
  <c r="E9" i="3"/>
  <c r="E7" i="3"/>
  <c r="F9" i="3"/>
  <c r="F7" i="3"/>
  <c r="F11" i="3"/>
  <c r="F18" i="3"/>
  <c r="F17" i="3"/>
  <c r="F19" i="3" l="1"/>
  <c r="F22" i="3" l="1"/>
  <c r="F21" i="3"/>
  <c r="F20" i="3"/>
  <c r="F24" i="3" s="1"/>
  <c r="F33" i="3" s="1"/>
  <c r="E10" i="3" l="1"/>
  <c r="F10" i="3" s="1"/>
  <c r="E8" i="3"/>
  <c r="F8" i="3" s="1"/>
  <c r="E6" i="3"/>
  <c r="F6" i="3" s="1"/>
  <c r="F12" i="3" l="1"/>
</calcChain>
</file>

<file path=xl/sharedStrings.xml><?xml version="1.0" encoding="utf-8"?>
<sst xmlns="http://schemas.openxmlformats.org/spreadsheetml/2006/main" count="105" uniqueCount="58">
  <si>
    <t>ÍTEM</t>
  </si>
  <si>
    <t>DESCRIPCIÓN</t>
  </si>
  <si>
    <t>UM</t>
  </si>
  <si>
    <t>Unidad</t>
  </si>
  <si>
    <t>Metros</t>
  </si>
  <si>
    <t xml:space="preserve">
Precio Unitario
</t>
  </si>
  <si>
    <t>Total</t>
  </si>
  <si>
    <t>Cantidad Requerida a cotizar</t>
  </si>
  <si>
    <t>2. Detalle Mantenimiento preventivo:</t>
  </si>
  <si>
    <t>Instalación eléctrica según necesidad.</t>
  </si>
  <si>
    <t>Provisión  Modulo de Expansión</t>
  </si>
  <si>
    <t>Cantidad</t>
  </si>
  <si>
    <t>1. Cotización General (Valor Total de la Propuesta)</t>
  </si>
  <si>
    <t>FORMATO B-1
PLANILLA DE COTIZACIÓN</t>
  </si>
  <si>
    <t>DESCRIPCIÓN (Mantenimiento y Testeo)</t>
  </si>
  <si>
    <t>Detectores de Humo</t>
  </si>
  <si>
    <t>Pulsadores Manuales</t>
  </si>
  <si>
    <t>Jaladores Manuales</t>
  </si>
  <si>
    <t>Sirenas</t>
  </si>
  <si>
    <t>Luces de emergencia</t>
  </si>
  <si>
    <t>Pulsadores manuales de Emergencia</t>
  </si>
  <si>
    <t>Luces de Emergencia</t>
  </si>
  <si>
    <t>Baterías de Luces de Emergencia</t>
  </si>
  <si>
    <t>Baterías de Panel de control</t>
  </si>
  <si>
    <t>Mantenimiento Preventivo 2026</t>
  </si>
  <si>
    <t>Riel Din (15 cm)</t>
  </si>
  <si>
    <t xml:space="preserve">Bornera universal de conexionado 16 awg </t>
  </si>
  <si>
    <t xml:space="preserve">Caja de PVC de 15x15x10 cm </t>
  </si>
  <si>
    <t xml:space="preserve">Fuente de poder de 24 vdc </t>
  </si>
  <si>
    <t xml:space="preserve">Contactor auxiliar de 24 vdc </t>
  </si>
  <si>
    <t xml:space="preserve">Relé de 220 vac 
</t>
  </si>
  <si>
    <t>Sub- Total 1 BOB</t>
  </si>
  <si>
    <t>Cuadro # 1</t>
  </si>
  <si>
    <t>Cuadro # 3</t>
  </si>
  <si>
    <t>Cuadro # 2</t>
  </si>
  <si>
    <r>
      <t>Nota # 2:</t>
    </r>
    <r>
      <rPr>
        <sz val="10"/>
        <color indexed="8"/>
        <rFont val="Arial"/>
        <family val="2"/>
      </rPr>
      <t xml:space="preserve"> El Mantenimiento preventivo es un monto que se paga por uso efectivo de recursos se realizaran 4 Mantenimientos en el servicio. </t>
    </r>
    <r>
      <rPr>
        <b/>
        <sz val="10"/>
        <color indexed="8"/>
        <rFont val="Arial"/>
        <family val="2"/>
      </rPr>
      <t>(Cuadro # 1)</t>
    </r>
    <r>
      <rPr>
        <sz val="10"/>
        <color indexed="8"/>
        <rFont val="Arial"/>
        <family val="2"/>
      </rPr>
      <t xml:space="preserve">
</t>
    </r>
  </si>
  <si>
    <r>
      <t xml:space="preserve">Nota# 4: </t>
    </r>
    <r>
      <rPr>
        <sz val="10"/>
        <rFont val="Arial"/>
        <family val="2"/>
      </rPr>
      <t xml:space="preserve">El Mantenimiento Correctivo/ Provisión de Equipos se ejecutara en caso de requerirse no se tiene numero limite de mantenimientos sin embargo se limita a monto total adjudicado definido en el </t>
    </r>
    <r>
      <rPr>
        <b/>
        <sz val="10"/>
        <rFont val="Arial"/>
        <family val="2"/>
      </rPr>
      <t>(Cuadro # 3)</t>
    </r>
  </si>
  <si>
    <t>Detectores de humo</t>
  </si>
  <si>
    <r>
      <t xml:space="preserve">Nota # 1: </t>
    </r>
    <r>
      <rPr>
        <sz val="10"/>
        <rFont val="Arial"/>
        <family val="2"/>
      </rPr>
      <t xml:space="preserve">Se deben llenar los precios unitarios marcados con amarillo en el cuadro en moneda BOB
</t>
    </r>
    <r>
      <rPr>
        <b/>
        <sz val="10"/>
        <rFont val="Arial"/>
        <family val="2"/>
      </rPr>
      <t xml:space="preserve"> </t>
    </r>
  </si>
  <si>
    <t>Mantenimiento Preventivo 2027</t>
  </si>
  <si>
    <t>Sistema de diluvio Data Center Sala Control</t>
  </si>
  <si>
    <t>Luces de emergencia.</t>
  </si>
  <si>
    <t>Panel de control</t>
  </si>
  <si>
    <t>Sub Total 1</t>
  </si>
  <si>
    <t>Sub Total 2</t>
  </si>
  <si>
    <r>
      <t>Nota# 3: (</t>
    </r>
    <r>
      <rPr>
        <b/>
        <sz val="10"/>
        <rFont val="Arial"/>
        <family val="2"/>
      </rPr>
      <t>En el Cuadro # 2)</t>
    </r>
    <r>
      <rPr>
        <sz val="10"/>
        <rFont val="Arial"/>
        <family val="2"/>
      </rPr>
      <t xml:space="preserve"> tomar en cuenta que la Cantidad Requerida a cotizar corresponde a todos los dispositivos que cuenta el sistema.</t>
    </r>
  </si>
  <si>
    <t>Sub Total 3</t>
  </si>
  <si>
    <t>Precio Unitario</t>
  </si>
  <si>
    <t>Letrero luminoso</t>
  </si>
  <si>
    <t>Mantenimiento Preventivo 2028</t>
  </si>
  <si>
    <t>3. Detalle de Mantenimiento Correctivo/ Provisión de Equipos (A requerimiento)</t>
  </si>
  <si>
    <t>Balizas (estroboscópicas)</t>
  </si>
  <si>
    <t>Panel (principal, secundarios y Modulo expansión)</t>
  </si>
  <si>
    <t>Según necesidad. Instalar nuevo cableado para cubrir nuevos espacios con riesgo de incendios, esto se hallará en función a la cantidad de cable que se halla especificado en este pliego, se sugiere seguir la norma NFPA 72 edición 2019 o equivalentes y según corresponda</t>
  </si>
  <si>
    <t>Mantenimiento Correctivo 2026</t>
  </si>
  <si>
    <t>Mantenimiento Correctivo 2027</t>
  </si>
  <si>
    <t>Mantenimiento Correctivo 2028</t>
  </si>
  <si>
    <t>Balizas (Estroboscópicas)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</si>
</sst>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3" fillId="0" borderId="0"/>
    <xf numFmtId="0" fontId="4" fillId="0" borderId="0"/>
    <xf numFmtId="43" fontId="6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4" quotePrefix="1" applyFont="1" applyFill="1" applyBorder="1" applyAlignment="1" applyProtection="1">
      <alignment horizontal="center" vertical="center"/>
      <protection locked="0"/>
    </xf>
    <xf numFmtId="0" fontId="3" fillId="0" borderId="1" xfId="4" quotePrefix="1" applyFont="1" applyFill="1" applyBorder="1" applyAlignment="1" applyProtection="1">
      <alignment horizontal="left" vertical="center" wrapText="1"/>
      <protection locked="0"/>
    </xf>
    <xf numFmtId="0" fontId="3" fillId="0" borderId="2" xfId="4" quotePrefix="1" applyFont="1" applyFill="1" applyBorder="1" applyAlignment="1" applyProtection="1">
      <alignment horizontal="left" vertical="center" wrapText="1"/>
      <protection locked="0"/>
    </xf>
    <xf numFmtId="0" fontId="3" fillId="0" borderId="1" xfId="4" quotePrefix="1" applyFont="1" applyFill="1" applyBorder="1" applyAlignment="1" applyProtection="1">
      <alignment horizontal="justify" vertical="top" wrapText="1"/>
      <protection locked="0"/>
    </xf>
    <xf numFmtId="0" fontId="7" fillId="0" borderId="0" xfId="2" applyFont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1" fontId="3" fillId="2" borderId="1" xfId="3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horizontal="center" vertical="center"/>
      <protection locked="0"/>
    </xf>
    <xf numFmtId="1" fontId="5" fillId="0" borderId="0" xfId="3" applyNumberFormat="1" applyFont="1" applyFill="1" applyBorder="1" applyAlignment="1" applyProtection="1">
      <alignment vertical="center"/>
      <protection locked="0"/>
    </xf>
    <xf numFmtId="1" fontId="5" fillId="0" borderId="0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43" fontId="3" fillId="0" borderId="1" xfId="5" quotePrefix="1" applyFont="1" applyFill="1" applyBorder="1" applyAlignment="1" applyProtection="1">
      <alignment horizontal="center" vertical="center"/>
    </xf>
    <xf numFmtId="2" fontId="5" fillId="4" borderId="1" xfId="3" applyNumberFormat="1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vertical="center" wrapText="1"/>
      <protection locked="0"/>
    </xf>
    <xf numFmtId="2" fontId="3" fillId="2" borderId="1" xfId="3" applyNumberFormat="1" applyFont="1" applyFill="1" applyBorder="1" applyAlignment="1" applyProtection="1">
      <alignment horizontal="left" vertical="center"/>
      <protection locked="0"/>
    </xf>
    <xf numFmtId="43" fontId="3" fillId="2" borderId="1" xfId="5" applyNumberFormat="1" applyFont="1" applyFill="1" applyBorder="1" applyAlignment="1" applyProtection="1">
      <alignment horizontal="center" vertical="center" wrapText="1"/>
    </xf>
    <xf numFmtId="0" fontId="3" fillId="3" borderId="1" xfId="4" quotePrefix="1" applyFont="1" applyFill="1" applyBorder="1" applyAlignment="1" applyProtection="1">
      <alignment horizontal="center" vertical="center"/>
      <protection locked="0"/>
    </xf>
    <xf numFmtId="43" fontId="5" fillId="4" borderId="1" xfId="5" applyFont="1" applyFill="1" applyBorder="1" applyAlignment="1" applyProtection="1">
      <alignment vertical="center"/>
    </xf>
    <xf numFmtId="0" fontId="3" fillId="2" borderId="1" xfId="4" quotePrefix="1" applyFont="1" applyFill="1" applyBorder="1" applyAlignment="1" applyProtection="1">
      <alignment horizontal="left" vertical="center" wrapText="1"/>
      <protection locked="0"/>
    </xf>
    <xf numFmtId="0" fontId="3" fillId="2" borderId="1" xfId="4" quotePrefix="1" applyFont="1" applyFill="1" applyBorder="1" applyAlignment="1" applyProtection="1">
      <alignment horizontal="justify" vertical="top" wrapText="1"/>
      <protection locked="0"/>
    </xf>
    <xf numFmtId="0" fontId="9" fillId="0" borderId="0" xfId="2" applyFont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/>
    <xf numFmtId="2" fontId="5" fillId="4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3" fontId="3" fillId="0" borderId="3" xfId="5" quotePrefix="1" applyFont="1" applyFill="1" applyBorder="1" applyAlignment="1" applyProtection="1">
      <alignment horizontal="center" vertical="center"/>
    </xf>
    <xf numFmtId="43" fontId="3" fillId="0" borderId="6" xfId="5" quotePrefix="1" applyFont="1" applyFill="1" applyBorder="1" applyAlignment="1" applyProtection="1">
      <alignment horizontal="center" vertical="center"/>
    </xf>
    <xf numFmtId="43" fontId="3" fillId="0" borderId="0" xfId="5" quotePrefix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4" quotePrefix="1" applyFont="1" applyFill="1" applyBorder="1" applyAlignment="1" applyProtection="1">
      <alignment horizontal="left" vertical="center" wrapText="1"/>
      <protection locked="0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3" fillId="0" borderId="0" xfId="4" quotePrefix="1" applyFont="1" applyFill="1" applyBorder="1" applyAlignment="1" applyProtection="1">
      <alignment horizontal="center" vertical="center"/>
      <protection locked="0"/>
    </xf>
    <xf numFmtId="0" fontId="5" fillId="4" borderId="2" xfId="0" quotePrefix="1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5" fillId="0" borderId="4" xfId="4" quotePrefix="1" applyFont="1" applyFill="1" applyBorder="1" applyAlignment="1" applyProtection="1">
      <alignment horizontal="center" vertical="center" wrapText="1"/>
      <protection locked="0"/>
    </xf>
    <xf numFmtId="0" fontId="5" fillId="0" borderId="8" xfId="4" quotePrefix="1" applyFont="1" applyFill="1" applyBorder="1" applyAlignment="1" applyProtection="1">
      <alignment horizontal="center" vertical="center" wrapText="1"/>
      <protection locked="0"/>
    </xf>
    <xf numFmtId="0" fontId="5" fillId="0" borderId="2" xfId="4" quotePrefix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center" vertical="center" wrapText="1"/>
    </xf>
    <xf numFmtId="1" fontId="5" fillId="5" borderId="2" xfId="3" applyNumberFormat="1" applyFont="1" applyFill="1" applyBorder="1" applyAlignment="1" applyProtection="1">
      <alignment horizontal="center" vertical="center"/>
      <protection locked="0"/>
    </xf>
    <xf numFmtId="1" fontId="5" fillId="5" borderId="4" xfId="3" applyNumberFormat="1" applyFont="1" applyFill="1" applyBorder="1" applyAlignment="1" applyProtection="1">
      <alignment horizontal="center" vertical="center"/>
      <protection locked="0"/>
    </xf>
    <xf numFmtId="1" fontId="5" fillId="5" borderId="5" xfId="3" applyNumberFormat="1" applyFont="1" applyFill="1" applyBorder="1" applyAlignment="1" applyProtection="1">
      <alignment horizontal="center" vertical="center"/>
      <protection locked="0"/>
    </xf>
    <xf numFmtId="1" fontId="5" fillId="2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3" applyNumberFormat="1" applyFont="1" applyFill="1" applyBorder="1" applyAlignment="1" applyProtection="1">
      <alignment horizontal="left" vertical="center"/>
      <protection locked="0"/>
    </xf>
    <xf numFmtId="1" fontId="9" fillId="0" borderId="0" xfId="3" applyNumberFormat="1" applyFont="1" applyFill="1" applyBorder="1" applyAlignment="1" applyProtection="1">
      <alignment horizontal="left" vertical="top" wrapText="1"/>
      <protection locked="0"/>
    </xf>
    <xf numFmtId="1" fontId="5" fillId="0" borderId="0" xfId="3" applyNumberFormat="1" applyFont="1" applyFill="1" applyBorder="1" applyAlignment="1" applyProtection="1">
      <alignment horizontal="left" vertical="top"/>
      <protection locked="0"/>
    </xf>
    <xf numFmtId="1" fontId="5" fillId="0" borderId="0" xfId="3" applyNumberFormat="1" applyFont="1" applyFill="1" applyBorder="1" applyAlignment="1" applyProtection="1">
      <alignment horizontal="left" vertical="top" wrapText="1"/>
      <protection locked="0"/>
    </xf>
  </cellXfs>
  <cellStyles count="6">
    <cellStyle name="Millares" xfId="5" builtinId="3"/>
    <cellStyle name="Normal" xfId="0" builtinId="0"/>
    <cellStyle name="Normal 2" xfId="1"/>
    <cellStyle name="Normal 3" xfId="3"/>
    <cellStyle name="Normal 8" xfId="4"/>
    <cellStyle name="Normal_E-LI-H18-P0-SGN-1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83820</xdr:rowOff>
    </xdr:from>
    <xdr:to>
      <xdr:col>1</xdr:col>
      <xdr:colOff>672761</xdr:colOff>
      <xdr:row>0</xdr:row>
      <xdr:rowOff>421750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83820"/>
          <a:ext cx="878501" cy="337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A13" zoomScaleNormal="100" workbookViewId="0">
      <selection activeCell="E11" sqref="E11"/>
    </sheetView>
  </sheetViews>
  <sheetFormatPr baseColWidth="10" defaultColWidth="11.44140625" defaultRowHeight="13.2" x14ac:dyDescent="0.25"/>
  <cols>
    <col min="1" max="1" width="5.44140625" style="5" bestFit="1" customWidth="1"/>
    <col min="2" max="2" width="42.88671875" style="5" customWidth="1"/>
    <col min="3" max="3" width="7.88671875" style="5" customWidth="1"/>
    <col min="4" max="4" width="10.44140625" style="5" bestFit="1" customWidth="1"/>
    <col min="5" max="5" width="12.44140625" style="6" customWidth="1"/>
    <col min="6" max="6" width="13.21875" style="7" customWidth="1"/>
    <col min="7" max="7" width="4.77734375" style="5" customWidth="1"/>
    <col min="8" max="8" width="6.77734375" style="5" customWidth="1"/>
    <col min="9" max="9" width="45.21875" style="5" customWidth="1"/>
    <col min="10" max="16384" width="11.44140625" style="5"/>
  </cols>
  <sheetData>
    <row r="1" spans="1:13" ht="40.200000000000003" customHeight="1" x14ac:dyDescent="0.25">
      <c r="A1" s="45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49" t="s">
        <v>12</v>
      </c>
      <c r="B3" s="49"/>
      <c r="C3" s="49"/>
      <c r="D3" s="49"/>
      <c r="E3" s="49"/>
      <c r="F3" s="49"/>
      <c r="H3" s="27" t="s">
        <v>50</v>
      </c>
    </row>
    <row r="4" spans="1:13" x14ac:dyDescent="0.25">
      <c r="A4" s="46" t="s">
        <v>32</v>
      </c>
      <c r="B4" s="47"/>
      <c r="C4" s="47"/>
      <c r="D4" s="47"/>
      <c r="E4" s="47"/>
      <c r="F4" s="48"/>
      <c r="H4" s="46" t="s">
        <v>33</v>
      </c>
      <c r="I4" s="47"/>
      <c r="J4" s="47"/>
      <c r="K4" s="47"/>
      <c r="L4" s="47"/>
      <c r="M4" s="48"/>
    </row>
    <row r="5" spans="1:13" ht="52.8" x14ac:dyDescent="0.25">
      <c r="A5" s="17" t="s">
        <v>0</v>
      </c>
      <c r="B5" s="28" t="s">
        <v>1</v>
      </c>
      <c r="C5" s="26" t="s">
        <v>2</v>
      </c>
      <c r="D5" s="18" t="s">
        <v>11</v>
      </c>
      <c r="E5" s="18" t="s">
        <v>5</v>
      </c>
      <c r="F5" s="18" t="s">
        <v>6</v>
      </c>
      <c r="H5" s="17" t="s">
        <v>0</v>
      </c>
      <c r="I5" s="28" t="s">
        <v>1</v>
      </c>
      <c r="J5" s="26" t="s">
        <v>2</v>
      </c>
      <c r="K5" s="18" t="s">
        <v>7</v>
      </c>
      <c r="L5" s="18" t="s">
        <v>5</v>
      </c>
      <c r="M5" s="18" t="s">
        <v>6</v>
      </c>
    </row>
    <row r="6" spans="1:13" x14ac:dyDescent="0.25">
      <c r="A6" s="8">
        <v>10</v>
      </c>
      <c r="B6" s="19" t="s">
        <v>24</v>
      </c>
      <c r="C6" s="9" t="s">
        <v>3</v>
      </c>
      <c r="D6" s="20">
        <v>1</v>
      </c>
      <c r="E6" s="20">
        <f>F33</f>
        <v>0</v>
      </c>
      <c r="F6" s="20">
        <f>E6*D6</f>
        <v>0</v>
      </c>
      <c r="H6" s="10">
        <v>1</v>
      </c>
      <c r="I6" s="2" t="s">
        <v>37</v>
      </c>
      <c r="J6" s="11" t="s">
        <v>3</v>
      </c>
      <c r="K6" s="1">
        <v>35</v>
      </c>
      <c r="L6" s="21"/>
      <c r="M6" s="16">
        <f t="shared" ref="M6" si="0">(L6*K6)</f>
        <v>0</v>
      </c>
    </row>
    <row r="7" spans="1:13" x14ac:dyDescent="0.25">
      <c r="A7" s="8">
        <v>20</v>
      </c>
      <c r="B7" s="19" t="s">
        <v>54</v>
      </c>
      <c r="C7" s="9" t="s">
        <v>3</v>
      </c>
      <c r="D7" s="20">
        <v>1</v>
      </c>
      <c r="E7" s="20">
        <f>M27/4</f>
        <v>0</v>
      </c>
      <c r="F7" s="20">
        <f t="shared" ref="F7:F11" si="1">E7*D7</f>
        <v>0</v>
      </c>
      <c r="H7" s="10">
        <v>2</v>
      </c>
      <c r="I7" s="2" t="s">
        <v>20</v>
      </c>
      <c r="J7" s="11" t="s">
        <v>3</v>
      </c>
      <c r="K7" s="1">
        <v>10</v>
      </c>
      <c r="L7" s="21"/>
      <c r="M7" s="16">
        <f t="shared" ref="M7:M9" si="2">(L7*K7)</f>
        <v>0</v>
      </c>
    </row>
    <row r="8" spans="1:13" x14ac:dyDescent="0.25">
      <c r="A8" s="8">
        <v>30</v>
      </c>
      <c r="B8" s="19" t="s">
        <v>39</v>
      </c>
      <c r="C8" s="9" t="s">
        <v>3</v>
      </c>
      <c r="D8" s="20">
        <v>2</v>
      </c>
      <c r="E8" s="20">
        <f>F33</f>
        <v>0</v>
      </c>
      <c r="F8" s="20">
        <f t="shared" si="1"/>
        <v>0</v>
      </c>
      <c r="H8" s="10">
        <v>3</v>
      </c>
      <c r="I8" s="2" t="s">
        <v>17</v>
      </c>
      <c r="J8" s="11" t="s">
        <v>3</v>
      </c>
      <c r="K8" s="1">
        <v>10</v>
      </c>
      <c r="L8" s="21"/>
      <c r="M8" s="16">
        <f t="shared" si="2"/>
        <v>0</v>
      </c>
    </row>
    <row r="9" spans="1:13" x14ac:dyDescent="0.25">
      <c r="A9" s="8">
        <v>40</v>
      </c>
      <c r="B9" s="19" t="s">
        <v>55</v>
      </c>
      <c r="C9" s="9" t="s">
        <v>3</v>
      </c>
      <c r="D9" s="20">
        <v>2</v>
      </c>
      <c r="E9" s="20">
        <f>M27/2</f>
        <v>0</v>
      </c>
      <c r="F9" s="20">
        <f t="shared" si="1"/>
        <v>0</v>
      </c>
      <c r="H9" s="10">
        <v>4</v>
      </c>
      <c r="I9" s="2" t="s">
        <v>57</v>
      </c>
      <c r="J9" s="11" t="s">
        <v>3</v>
      </c>
      <c r="K9" s="1">
        <v>12</v>
      </c>
      <c r="L9" s="21"/>
      <c r="M9" s="16">
        <f t="shared" si="2"/>
        <v>0</v>
      </c>
    </row>
    <row r="10" spans="1:13" x14ac:dyDescent="0.25">
      <c r="A10" s="8">
        <v>50</v>
      </c>
      <c r="B10" s="19" t="s">
        <v>49</v>
      </c>
      <c r="C10" s="9" t="s">
        <v>3</v>
      </c>
      <c r="D10" s="20">
        <v>1</v>
      </c>
      <c r="E10" s="20">
        <f>F33</f>
        <v>0</v>
      </c>
      <c r="F10" s="20">
        <f t="shared" si="1"/>
        <v>0</v>
      </c>
      <c r="H10" s="10">
        <v>5</v>
      </c>
      <c r="I10" s="2" t="s">
        <v>21</v>
      </c>
      <c r="J10" s="11" t="s">
        <v>3</v>
      </c>
      <c r="K10" s="1">
        <v>12</v>
      </c>
      <c r="L10" s="21"/>
      <c r="M10" s="16">
        <f>(L10*K10)</f>
        <v>0</v>
      </c>
    </row>
    <row r="11" spans="1:13" x14ac:dyDescent="0.25">
      <c r="A11" s="8">
        <v>60</v>
      </c>
      <c r="B11" s="19" t="s">
        <v>56</v>
      </c>
      <c r="C11" s="9" t="s">
        <v>3</v>
      </c>
      <c r="D11" s="20">
        <v>1</v>
      </c>
      <c r="E11" s="20">
        <f>M27/4</f>
        <v>0</v>
      </c>
      <c r="F11" s="20">
        <f t="shared" si="1"/>
        <v>0</v>
      </c>
      <c r="H11" s="10">
        <v>6</v>
      </c>
      <c r="I11" s="2" t="s">
        <v>22</v>
      </c>
      <c r="J11" s="11" t="s">
        <v>3</v>
      </c>
      <c r="K11" s="1">
        <v>12</v>
      </c>
      <c r="L11" s="21"/>
      <c r="M11" s="16">
        <f t="shared" ref="M11:M21" si="3">(L11*K11)</f>
        <v>0</v>
      </c>
    </row>
    <row r="12" spans="1:13" x14ac:dyDescent="0.25">
      <c r="A12" s="12"/>
      <c r="B12" s="12"/>
      <c r="C12" s="12"/>
      <c r="D12" s="44" t="s">
        <v>31</v>
      </c>
      <c r="E12" s="44"/>
      <c r="F12" s="22">
        <f>SUM(F6:F11)</f>
        <v>0</v>
      </c>
      <c r="H12" s="10">
        <v>7</v>
      </c>
      <c r="I12" s="2" t="s">
        <v>23</v>
      </c>
      <c r="J12" s="11" t="s">
        <v>3</v>
      </c>
      <c r="K12" s="1">
        <v>2</v>
      </c>
      <c r="L12" s="21"/>
      <c r="M12" s="16">
        <f t="shared" si="3"/>
        <v>0</v>
      </c>
    </row>
    <row r="13" spans="1:13" x14ac:dyDescent="0.25">
      <c r="A13" s="12"/>
      <c r="B13" s="12"/>
      <c r="C13" s="12"/>
      <c r="D13" s="12"/>
      <c r="E13" s="13"/>
      <c r="F13" s="12"/>
      <c r="H13" s="10">
        <v>8</v>
      </c>
      <c r="I13" s="23" t="s">
        <v>10</v>
      </c>
      <c r="J13" s="11" t="s">
        <v>3</v>
      </c>
      <c r="K13" s="1">
        <v>1</v>
      </c>
      <c r="L13" s="21"/>
      <c r="M13" s="16">
        <f t="shared" si="3"/>
        <v>0</v>
      </c>
    </row>
    <row r="14" spans="1:13" ht="26.4" x14ac:dyDescent="0.25">
      <c r="A14" s="50" t="s">
        <v>8</v>
      </c>
      <c r="B14" s="50"/>
      <c r="C14" s="50"/>
      <c r="D14" s="50"/>
      <c r="E14" s="50"/>
      <c r="F14" s="50"/>
      <c r="H14" s="10">
        <v>9</v>
      </c>
      <c r="I14" s="24" t="s">
        <v>30</v>
      </c>
      <c r="J14" s="11"/>
      <c r="K14" s="1"/>
      <c r="L14" s="21"/>
      <c r="M14" s="16">
        <f t="shared" si="3"/>
        <v>0</v>
      </c>
    </row>
    <row r="15" spans="1:13" x14ac:dyDescent="0.25">
      <c r="A15" s="46" t="s">
        <v>34</v>
      </c>
      <c r="B15" s="47"/>
      <c r="C15" s="47"/>
      <c r="D15" s="47"/>
      <c r="E15" s="47"/>
      <c r="F15" s="48"/>
      <c r="H15" s="10">
        <v>10</v>
      </c>
      <c r="I15" s="23" t="s">
        <v>29</v>
      </c>
      <c r="J15" s="11" t="s">
        <v>3</v>
      </c>
      <c r="K15" s="1">
        <v>20</v>
      </c>
      <c r="L15" s="21"/>
      <c r="M15" s="16">
        <f t="shared" si="3"/>
        <v>0</v>
      </c>
    </row>
    <row r="16" spans="1:13" ht="52.8" x14ac:dyDescent="0.25">
      <c r="A16" s="17" t="s">
        <v>0</v>
      </c>
      <c r="B16" s="17" t="s">
        <v>14</v>
      </c>
      <c r="C16" s="29" t="s">
        <v>2</v>
      </c>
      <c r="D16" s="29" t="s">
        <v>7</v>
      </c>
      <c r="E16" s="29" t="s">
        <v>5</v>
      </c>
      <c r="F16" s="18" t="s">
        <v>6</v>
      </c>
      <c r="H16" s="10">
        <v>11</v>
      </c>
      <c r="I16" s="23" t="s">
        <v>28</v>
      </c>
      <c r="J16" s="11" t="s">
        <v>3</v>
      </c>
      <c r="K16" s="1">
        <v>20</v>
      </c>
      <c r="L16" s="21"/>
      <c r="M16" s="16">
        <f t="shared" si="3"/>
        <v>0</v>
      </c>
    </row>
    <row r="17" spans="1:13" x14ac:dyDescent="0.25">
      <c r="A17" s="10">
        <v>1</v>
      </c>
      <c r="B17" s="3" t="s">
        <v>15</v>
      </c>
      <c r="C17" s="11" t="s">
        <v>3</v>
      </c>
      <c r="D17" s="1">
        <v>270</v>
      </c>
      <c r="E17" s="21"/>
      <c r="F17" s="16">
        <f>(E17*D17)</f>
        <v>0</v>
      </c>
      <c r="H17" s="10">
        <v>12</v>
      </c>
      <c r="I17" s="23" t="s">
        <v>27</v>
      </c>
      <c r="J17" s="11" t="s">
        <v>3</v>
      </c>
      <c r="K17" s="1">
        <v>10</v>
      </c>
      <c r="L17" s="21"/>
      <c r="M17" s="16">
        <f t="shared" si="3"/>
        <v>0</v>
      </c>
    </row>
    <row r="18" spans="1:13" x14ac:dyDescent="0.25">
      <c r="A18" s="10">
        <v>2</v>
      </c>
      <c r="B18" s="2" t="s">
        <v>16</v>
      </c>
      <c r="C18" s="11" t="s">
        <v>3</v>
      </c>
      <c r="D18" s="1">
        <v>20</v>
      </c>
      <c r="E18" s="21"/>
      <c r="F18" s="16">
        <f>(E18*D18)</f>
        <v>0</v>
      </c>
      <c r="H18" s="10">
        <v>13</v>
      </c>
      <c r="I18" s="23" t="s">
        <v>26</v>
      </c>
      <c r="J18" s="11" t="s">
        <v>3</v>
      </c>
      <c r="K18" s="1">
        <v>10</v>
      </c>
      <c r="L18" s="21"/>
      <c r="M18" s="16">
        <f t="shared" si="3"/>
        <v>0</v>
      </c>
    </row>
    <row r="19" spans="1:13" ht="16.2" customHeight="1" x14ac:dyDescent="0.25">
      <c r="A19" s="10">
        <v>3</v>
      </c>
      <c r="B19" s="2" t="s">
        <v>17</v>
      </c>
      <c r="C19" s="11" t="s">
        <v>3</v>
      </c>
      <c r="D19" s="1">
        <v>10</v>
      </c>
      <c r="E19" s="21"/>
      <c r="F19" s="16">
        <f t="shared" ref="F19:F22" si="4">(E19*D19)</f>
        <v>0</v>
      </c>
      <c r="H19" s="10">
        <v>14</v>
      </c>
      <c r="I19" s="23" t="s">
        <v>25</v>
      </c>
      <c r="J19" s="11" t="s">
        <v>3</v>
      </c>
      <c r="K19" s="1">
        <v>40</v>
      </c>
      <c r="L19" s="21"/>
      <c r="M19" s="16">
        <f t="shared" si="3"/>
        <v>0</v>
      </c>
    </row>
    <row r="20" spans="1:13" x14ac:dyDescent="0.25">
      <c r="A20" s="10">
        <v>4</v>
      </c>
      <c r="B20" s="2" t="s">
        <v>51</v>
      </c>
      <c r="C20" s="11" t="s">
        <v>3</v>
      </c>
      <c r="D20" s="1">
        <v>30</v>
      </c>
      <c r="E20" s="21"/>
      <c r="F20" s="16">
        <f t="shared" si="4"/>
        <v>0</v>
      </c>
      <c r="H20" s="10">
        <v>15</v>
      </c>
      <c r="I20" s="2" t="s">
        <v>9</v>
      </c>
      <c r="J20" s="11" t="s">
        <v>3</v>
      </c>
      <c r="K20" s="1">
        <v>10</v>
      </c>
      <c r="L20" s="21"/>
      <c r="M20" s="16">
        <f t="shared" si="3"/>
        <v>0</v>
      </c>
    </row>
    <row r="21" spans="1:13" ht="79.2" x14ac:dyDescent="0.25">
      <c r="A21" s="10">
        <v>5</v>
      </c>
      <c r="B21" s="2" t="s">
        <v>18</v>
      </c>
      <c r="C21" s="11" t="s">
        <v>3</v>
      </c>
      <c r="D21" s="1">
        <v>10</v>
      </c>
      <c r="E21" s="21"/>
      <c r="F21" s="16">
        <f t="shared" si="4"/>
        <v>0</v>
      </c>
      <c r="H21" s="10">
        <v>16</v>
      </c>
      <c r="I21" s="4" t="s">
        <v>53</v>
      </c>
      <c r="J21" s="11" t="s">
        <v>4</v>
      </c>
      <c r="K21" s="1">
        <v>100</v>
      </c>
      <c r="L21" s="21"/>
      <c r="M21" s="16">
        <f t="shared" si="3"/>
        <v>0</v>
      </c>
    </row>
    <row r="22" spans="1:13" x14ac:dyDescent="0.25">
      <c r="A22" s="10">
        <v>6</v>
      </c>
      <c r="B22" s="2" t="s">
        <v>19</v>
      </c>
      <c r="C22" s="11" t="s">
        <v>3</v>
      </c>
      <c r="D22" s="1">
        <v>40</v>
      </c>
      <c r="E22" s="21"/>
      <c r="F22" s="16">
        <f t="shared" si="4"/>
        <v>0</v>
      </c>
      <c r="H22" s="10"/>
      <c r="I22" s="23"/>
      <c r="J22" s="11"/>
      <c r="K22" s="1"/>
      <c r="L22" s="21"/>
      <c r="M22" s="16"/>
    </row>
    <row r="23" spans="1:13" ht="13.8" thickBot="1" x14ac:dyDescent="0.3">
      <c r="A23" s="10">
        <v>7</v>
      </c>
      <c r="B23" s="2" t="s">
        <v>52</v>
      </c>
      <c r="C23" s="11" t="s">
        <v>3</v>
      </c>
      <c r="D23" s="1">
        <v>1</v>
      </c>
      <c r="E23" s="21"/>
      <c r="F23" s="31">
        <f t="shared" ref="F23" si="5">(E23*D23)</f>
        <v>0</v>
      </c>
      <c r="H23" s="10"/>
      <c r="I23" s="2"/>
      <c r="J23" s="11"/>
      <c r="K23" s="1"/>
      <c r="L23" s="21"/>
      <c r="M23" s="16"/>
    </row>
    <row r="24" spans="1:13" ht="13.8" thickBot="1" x14ac:dyDescent="0.3">
      <c r="A24" s="30"/>
      <c r="B24" s="41" t="s">
        <v>43</v>
      </c>
      <c r="C24" s="41"/>
      <c r="D24" s="41"/>
      <c r="E24" s="41"/>
      <c r="F24" s="32">
        <f>SUM(F17:F23)</f>
        <v>0</v>
      </c>
      <c r="H24" s="10"/>
      <c r="I24" s="2"/>
      <c r="J24" s="11"/>
      <c r="K24" s="1"/>
      <c r="L24" s="21"/>
      <c r="M24" s="16"/>
    </row>
    <row r="25" spans="1:13" ht="13.8" thickBot="1" x14ac:dyDescent="0.3">
      <c r="A25" s="38" t="s">
        <v>40</v>
      </c>
      <c r="B25" s="39"/>
      <c r="C25" s="39"/>
      <c r="D25" s="39"/>
      <c r="E25" s="39"/>
      <c r="F25" s="40"/>
      <c r="H25" s="10"/>
      <c r="I25" s="4"/>
      <c r="J25" s="11"/>
      <c r="K25" s="1"/>
      <c r="L25" s="21"/>
      <c r="M25" s="16"/>
    </row>
    <row r="26" spans="1:13" ht="13.8" customHeight="1" thickBot="1" x14ac:dyDescent="0.3">
      <c r="A26" s="10">
        <v>8</v>
      </c>
      <c r="B26" s="3" t="s">
        <v>15</v>
      </c>
      <c r="C26" s="11" t="s">
        <v>3</v>
      </c>
      <c r="D26" s="1">
        <v>10</v>
      </c>
      <c r="E26" s="21"/>
      <c r="F26" s="16">
        <f>E26*D26</f>
        <v>0</v>
      </c>
      <c r="H26" s="43" t="s">
        <v>46</v>
      </c>
      <c r="I26" s="41"/>
      <c r="J26" s="41"/>
      <c r="K26" s="41"/>
      <c r="L26" s="41"/>
      <c r="M26" s="32">
        <f>SUM(M6:M25)</f>
        <v>0</v>
      </c>
    </row>
    <row r="27" spans="1:13" ht="13.2" customHeight="1" thickBot="1" x14ac:dyDescent="0.3">
      <c r="A27" s="10">
        <v>9</v>
      </c>
      <c r="B27" s="2" t="s">
        <v>17</v>
      </c>
      <c r="C27" s="11" t="s">
        <v>3</v>
      </c>
      <c r="D27" s="1">
        <v>4</v>
      </c>
      <c r="E27" s="21"/>
      <c r="F27" s="16">
        <f t="shared" ref="F27:F31" si="6">E27*D27</f>
        <v>0</v>
      </c>
      <c r="H27" s="43" t="s">
        <v>47</v>
      </c>
      <c r="I27" s="41"/>
      <c r="J27" s="41"/>
      <c r="K27" s="41"/>
      <c r="L27" s="41"/>
      <c r="M27" s="32">
        <f>M26</f>
        <v>0</v>
      </c>
    </row>
    <row r="28" spans="1:13" x14ac:dyDescent="0.25">
      <c r="A28" s="10">
        <v>10</v>
      </c>
      <c r="B28" s="2" t="s">
        <v>18</v>
      </c>
      <c r="C28" s="11" t="s">
        <v>3</v>
      </c>
      <c r="D28" s="1">
        <v>2</v>
      </c>
      <c r="E28" s="21"/>
      <c r="F28" s="16">
        <f t="shared" si="6"/>
        <v>0</v>
      </c>
      <c r="H28" s="34"/>
      <c r="I28" s="35"/>
      <c r="J28" s="36"/>
      <c r="K28" s="37"/>
      <c r="L28" s="37"/>
      <c r="M28" s="33"/>
    </row>
    <row r="29" spans="1:13" x14ac:dyDescent="0.25">
      <c r="A29" s="10">
        <v>11</v>
      </c>
      <c r="B29" s="2" t="s">
        <v>41</v>
      </c>
      <c r="C29" s="11" t="s">
        <v>3</v>
      </c>
      <c r="D29" s="1">
        <v>3</v>
      </c>
      <c r="E29" s="21"/>
      <c r="F29" s="16">
        <f t="shared" si="6"/>
        <v>0</v>
      </c>
      <c r="H29" s="34"/>
      <c r="I29" s="35"/>
      <c r="J29" s="36"/>
      <c r="K29" s="37"/>
      <c r="L29" s="37"/>
      <c r="M29" s="33"/>
    </row>
    <row r="30" spans="1:13" x14ac:dyDescent="0.25">
      <c r="A30" s="10">
        <v>12</v>
      </c>
      <c r="B30" s="2" t="s">
        <v>42</v>
      </c>
      <c r="C30" s="11" t="s">
        <v>3</v>
      </c>
      <c r="D30" s="1">
        <v>1</v>
      </c>
      <c r="E30" s="21"/>
      <c r="F30" s="16">
        <f t="shared" si="6"/>
        <v>0</v>
      </c>
      <c r="H30" s="34"/>
      <c r="I30" s="35"/>
      <c r="J30" s="36"/>
      <c r="K30" s="37"/>
      <c r="L30" s="37"/>
      <c r="M30" s="33"/>
    </row>
    <row r="31" spans="1:13" ht="13.8" thickBot="1" x14ac:dyDescent="0.3">
      <c r="A31" s="10">
        <v>13</v>
      </c>
      <c r="B31" s="2" t="s">
        <v>48</v>
      </c>
      <c r="C31" s="11" t="s">
        <v>3</v>
      </c>
      <c r="D31" s="1">
        <v>2</v>
      </c>
      <c r="E31" s="21"/>
      <c r="F31" s="16">
        <f t="shared" si="6"/>
        <v>0</v>
      </c>
      <c r="H31" s="34"/>
      <c r="I31" s="35"/>
      <c r="J31" s="36"/>
      <c r="K31" s="37"/>
      <c r="L31" s="37"/>
      <c r="M31" s="33"/>
    </row>
    <row r="32" spans="1:13" ht="13.8" customHeight="1" thickBot="1" x14ac:dyDescent="0.3">
      <c r="A32" s="12"/>
      <c r="B32" s="41" t="s">
        <v>44</v>
      </c>
      <c r="C32" s="41"/>
      <c r="D32" s="41"/>
      <c r="E32" s="42"/>
      <c r="F32" s="32">
        <f>SUM(F26:F31)</f>
        <v>0</v>
      </c>
      <c r="H32" s="14"/>
      <c r="I32" s="14"/>
      <c r="J32" s="15"/>
      <c r="K32" s="15"/>
      <c r="L32" s="15"/>
      <c r="M32" s="15"/>
    </row>
    <row r="33" spans="1:13" ht="13.8" thickBot="1" x14ac:dyDescent="0.3">
      <c r="A33" s="12"/>
      <c r="B33" s="41" t="s">
        <v>47</v>
      </c>
      <c r="C33" s="41"/>
      <c r="D33" s="41"/>
      <c r="E33" s="41"/>
      <c r="F33" s="32">
        <f>F24+F32</f>
        <v>0</v>
      </c>
      <c r="H33" s="14"/>
      <c r="I33" s="14"/>
      <c r="J33" s="15"/>
      <c r="K33" s="15"/>
      <c r="L33" s="15"/>
      <c r="M33" s="15"/>
    </row>
    <row r="34" spans="1:13" x14ac:dyDescent="0.25">
      <c r="A34" s="53" t="s">
        <v>38</v>
      </c>
      <c r="B34" s="52"/>
      <c r="C34" s="52"/>
      <c r="D34" s="52"/>
      <c r="E34" s="52"/>
      <c r="F34" s="52"/>
    </row>
    <row r="35" spans="1:13" ht="28.8" customHeight="1" x14ac:dyDescent="0.25">
      <c r="A35" s="51" t="s">
        <v>35</v>
      </c>
      <c r="B35" s="52"/>
      <c r="C35" s="52"/>
      <c r="D35" s="52"/>
      <c r="E35" s="52"/>
      <c r="F35" s="52"/>
    </row>
    <row r="36" spans="1:13" ht="33" customHeight="1" x14ac:dyDescent="0.25">
      <c r="A36" s="51" t="s">
        <v>45</v>
      </c>
      <c r="B36" s="52"/>
      <c r="C36" s="52"/>
      <c r="D36" s="52"/>
      <c r="E36" s="52"/>
      <c r="F36" s="52"/>
    </row>
    <row r="37" spans="1:13" ht="36" customHeight="1" x14ac:dyDescent="0.25">
      <c r="A37" s="51" t="s">
        <v>36</v>
      </c>
      <c r="B37" s="52"/>
      <c r="C37" s="52"/>
      <c r="D37" s="52"/>
      <c r="E37" s="52"/>
      <c r="F37" s="52"/>
    </row>
  </sheetData>
  <mergeCells count="17">
    <mergeCell ref="A36:F36"/>
    <mergeCell ref="A34:F34"/>
    <mergeCell ref="A35:F35"/>
    <mergeCell ref="A37:F37"/>
    <mergeCell ref="B33:E33"/>
    <mergeCell ref="D12:E12"/>
    <mergeCell ref="A1:M1"/>
    <mergeCell ref="A4:F4"/>
    <mergeCell ref="H4:M4"/>
    <mergeCell ref="A15:F15"/>
    <mergeCell ref="A3:F3"/>
    <mergeCell ref="A14:F14"/>
    <mergeCell ref="A25:F25"/>
    <mergeCell ref="B24:E24"/>
    <mergeCell ref="B32:E32"/>
    <mergeCell ref="H26:L26"/>
    <mergeCell ref="H27:L27"/>
  </mergeCells>
  <phoneticPr fontId="2" type="noConversion"/>
  <printOptions horizontalCentered="1"/>
  <pageMargins left="0.39370078740157483" right="0.39370078740157483" top="0.78740157480314965" bottom="0.39370078740157483" header="0.31496062992125984" footer="0.31496062992125984"/>
  <pageSetup scale="91" orientation="portrait" r:id="rId1"/>
  <headerFooter alignWithMargins="0">
    <oddFooter>&amp;L&amp;"Arial Narrow,Normal"&amp;10A2-i04.3&amp;C&amp;"Arial Narrow,Normal"&amp;10
REGISTRO&amp;R&amp;"Arial Narrow,Normal"&amp;10Página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Auza Cortes</dc:creator>
  <cp:lastModifiedBy>Franz Orosco Caceres</cp:lastModifiedBy>
  <cp:lastPrinted>2023-03-13T19:56:57Z</cp:lastPrinted>
  <dcterms:created xsi:type="dcterms:W3CDTF">2011-08-15T21:45:37Z</dcterms:created>
  <dcterms:modified xsi:type="dcterms:W3CDTF">2026-03-27T12:08:25Z</dcterms:modified>
</cp:coreProperties>
</file>